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74F1A1B-1F15-4B2F-96DF-56B71737A0C2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J4" i="9"/>
  <c r="F37" i="12" l="1"/>
  <c r="J36" i="12" s="1"/>
  <c r="AC2" i="11"/>
  <c r="AC2" i="10"/>
  <c r="AC2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J4" i="12" l="1"/>
  <c r="J37" i="12"/>
  <c r="F37" i="11"/>
  <c r="F37" i="10"/>
  <c r="F37" i="9"/>
  <c r="J36" i="9" s="1"/>
  <c r="L36" i="12" l="1"/>
  <c r="J36" i="11"/>
  <c r="J4" i="11"/>
  <c r="J36" i="10"/>
  <c r="J37" i="10" s="1"/>
  <c r="L36" i="10" s="1"/>
  <c r="J4" i="10"/>
  <c r="J37" i="11"/>
  <c r="J37" i="9"/>
  <c r="L36" i="9" s="1"/>
  <c r="J35" i="9"/>
  <c r="L36" i="11" l="1"/>
  <c r="J39" i="9"/>
  <c r="J7" i="10" s="1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<sst xmlns="http://schemas.openxmlformats.org/spreadsheetml/2006/main" count="145" uniqueCount="36">
  <si>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</si>
  <si>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</si>
  <si>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</si>
  <si>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</si>
  <si>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</si>
  <si>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</si>
  <si>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</si>
  <si>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</si>
  <si>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</si>
  <si>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</si>
  <si>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</si>
  <si>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</si>
  <si>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</si>
  <si>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</si>
  <si>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</si>
  <si>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</si>
  <si>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</si>
  <si>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</si>
  <si>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</si>
  <si>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</si>
  <si>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</si>
  <si>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</si>
  <si>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</si>
  <si>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</si>
  <si>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</si>
  <si>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</si>
  <si>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</si>
  <si>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</si>
  <si>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</si>
  <si>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</si>
  <si>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</si>
  <si>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HALİT SÖZERİ</t>
  </si>
  <si>
    <t>Z.EYYÜPAĞA</t>
  </si>
  <si>
    <t>V.EYYÜPAĞA</t>
  </si>
  <si>
    <t>Tes.Tar. 23/03/2026 1 AD. SÜZEK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</si>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</sst>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0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4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32" xfId="0" applyBorder="1"/>
    <xf numFmtId="4" fontId="4" fillId="2" borderId="31" xfId="21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90">
    <cellStyle name="%20 - Vurgu1" xfId="19" builtinId="30" customBuiltin="1"/>
    <cellStyle name="%20 - Vurgu1 10" xfId="212" xr:uid="{9ABA7A66-CCA5-406C-909F-8AACBC6CCBA2}"/>
    <cellStyle name="%20 - Vurgu1 11" xfId="232" xr:uid="{A98D9706-F847-4C37-B022-917DEC6BDAAD}"/>
    <cellStyle name="%20 - Vurgu1 12" xfId="252" xr:uid="{C028FAC3-95BB-4353-8CF9-57CD67BF036C}"/>
    <cellStyle name="%20 - Vurgu1 13" xfId="272" xr:uid="{B40BA34E-C9B9-40D9-B9AB-F2480EF9718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EEBC9E8-6A7E-445E-AD8D-BA4379759FBF}"/>
    <cellStyle name="%20 - Vurgu2 11" xfId="235" xr:uid="{B2A75731-41CC-4347-B579-76BE85C93A28}"/>
    <cellStyle name="%20 - Vurgu2 12" xfId="255" xr:uid="{44206B25-4690-495F-9D13-6140F1251EE7}"/>
    <cellStyle name="%20 - Vurgu2 13" xfId="275" xr:uid="{D0DB892D-E692-42B5-9DC5-BCD8490C6C9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D0AA71B-3466-414B-82C5-4F3A75D5608B}"/>
    <cellStyle name="%20 - Vurgu3 11" xfId="238" xr:uid="{7CFCAEF3-F05B-40B9-B866-BD1C553DEB27}"/>
    <cellStyle name="%20 - Vurgu3 12" xfId="258" xr:uid="{180679F2-611F-427C-88C3-312A5D73897A}"/>
    <cellStyle name="%20 - Vurgu3 13" xfId="278" xr:uid="{1162D2DC-79C5-4DB3-9420-7E458B201BA3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12E20D7-F79A-439B-B9D4-0A923C9B0F15}"/>
    <cellStyle name="%20 - Vurgu4 11" xfId="241" xr:uid="{343B1256-C0DA-42C6-B817-073551A8981A}"/>
    <cellStyle name="%20 - Vurgu4 12" xfId="261" xr:uid="{C6DBC612-0E0D-4D35-A0F9-905DC20E5B9C}"/>
    <cellStyle name="%20 - Vurgu4 13" xfId="281" xr:uid="{AF14FC4A-C72C-4E49-B2CD-6E60C83E361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5A09E9D-177C-4D24-868C-120BA2984EDE}"/>
    <cellStyle name="%20 - Vurgu5 11" xfId="244" xr:uid="{94DFEE49-442F-494E-8458-9B0DD3DC7395}"/>
    <cellStyle name="%20 - Vurgu5 12" xfId="264" xr:uid="{5872DEDD-C2D2-4776-9DC1-E5B50B864818}"/>
    <cellStyle name="%20 - Vurgu5 13" xfId="284" xr:uid="{AA91D33A-A549-4F54-8162-B4CB894AF4D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D2DAA45-F172-470F-910B-2989699083E4}"/>
    <cellStyle name="%20 - Vurgu6 11" xfId="247" xr:uid="{CA4F44A8-C91E-4CD1-AB6F-5CFBF767425A}"/>
    <cellStyle name="%20 - Vurgu6 12" xfId="267" xr:uid="{6F05244D-B8B9-47EC-8222-D6E492EA5411}"/>
    <cellStyle name="%20 - Vurgu6 13" xfId="287" xr:uid="{36818640-8E79-49E9-A359-86CBF64F688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EC3172D-973B-4299-9567-D525B8E20E14}"/>
    <cellStyle name="%40 - Vurgu1 11" xfId="233" xr:uid="{C47A44D3-8154-4A24-BCCC-A4F418C664D4}"/>
    <cellStyle name="%40 - Vurgu1 12" xfId="253" xr:uid="{96262C09-4E74-4D62-A21C-EBC2B36AFAA8}"/>
    <cellStyle name="%40 - Vurgu1 13" xfId="273" xr:uid="{640971E6-C436-45E1-9D8A-05D2916E119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B93D275-0488-46C0-8932-23C6B01D2563}"/>
    <cellStyle name="%40 - Vurgu2 11" xfId="236" xr:uid="{93131AD9-2669-4D54-A68E-B4AB7EDECD0D}"/>
    <cellStyle name="%40 - Vurgu2 12" xfId="256" xr:uid="{747A5F5D-07C8-4E4D-989B-25EE3628B19E}"/>
    <cellStyle name="%40 - Vurgu2 13" xfId="276" xr:uid="{EB11462E-A7F0-4BF1-AF46-AC4BC1D8B8B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E182820-C391-43BB-8737-4CE57FE66DDA}"/>
    <cellStyle name="%40 - Vurgu3 11" xfId="239" xr:uid="{2930B243-64F6-4CBB-863B-ED8D51167F51}"/>
    <cellStyle name="%40 - Vurgu3 12" xfId="259" xr:uid="{93ED630B-31ED-46D9-8BDA-9D2C0375AEC9}"/>
    <cellStyle name="%40 - Vurgu3 13" xfId="279" xr:uid="{C12984B7-2E15-468A-85DD-C6365F261EB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4A5B09D-98D6-4F79-BEBB-494EBF3B4061}"/>
    <cellStyle name="%40 - Vurgu4 11" xfId="242" xr:uid="{7867EC2A-5651-42A8-8C6D-1AA82AD10131}"/>
    <cellStyle name="%40 - Vurgu4 12" xfId="262" xr:uid="{B540FBEF-8FE1-4B35-8B95-770A122C7332}"/>
    <cellStyle name="%40 - Vurgu4 13" xfId="282" xr:uid="{91B75C16-5DF9-4F64-956D-F72439A983A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A6FCB22-3CB8-44A2-BEA7-F2E59D656FBF}"/>
    <cellStyle name="%40 - Vurgu5 11" xfId="245" xr:uid="{11A19906-2C6A-4D16-BB36-2930687CF4EB}"/>
    <cellStyle name="%40 - Vurgu5 12" xfId="265" xr:uid="{7E1DD255-1CD0-4BE2-80B0-A6FD5BB9FAE3}"/>
    <cellStyle name="%40 - Vurgu5 13" xfId="285" xr:uid="{5C16B163-99AA-4262-8E8F-1000A005DB4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661724F-4405-41C8-BE9E-8DE2E3E40243}"/>
    <cellStyle name="%40 - Vurgu6 11" xfId="248" xr:uid="{D922B0DF-148C-46E0-B6E4-177BC9C24874}"/>
    <cellStyle name="%40 - Vurgu6 12" xfId="268" xr:uid="{E5891FC6-E9E2-4E7F-B5D7-F6352AFB6233}"/>
    <cellStyle name="%40 - Vurgu6 13" xfId="288" xr:uid="{D22194E4-0E51-4DC7-A42A-6D19230A6B9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54C281F-0F7A-4043-9E2F-F614BD3C656D}"/>
    <cellStyle name="%60 - Vurgu1 11" xfId="234" xr:uid="{0CF3AF69-F32F-4BAC-A1A3-7B0984571A8F}"/>
    <cellStyle name="%60 - Vurgu1 12" xfId="254" xr:uid="{539E27A3-7774-49E8-80C2-68E69B855EE5}"/>
    <cellStyle name="%60 - Vurgu1 13" xfId="274" xr:uid="{B70D8CC7-C3FF-4585-869B-8EDAA0DBF99A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AC5E880-EE11-42FA-AE97-BCC89932DE0A}"/>
    <cellStyle name="%60 - Vurgu2 11" xfId="237" xr:uid="{895B892C-BAB8-41DB-96DC-000B12FD09DA}"/>
    <cellStyle name="%60 - Vurgu2 12" xfId="257" xr:uid="{2712D7CA-E533-4333-90BF-DA81D108CFA9}"/>
    <cellStyle name="%60 - Vurgu2 13" xfId="277" xr:uid="{143F1E8B-6483-4E4A-9CE6-041D236EEB6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7BC08C7-5BD2-4601-98A8-7AE15AE4E5FD}"/>
    <cellStyle name="%60 - Vurgu3 11" xfId="240" xr:uid="{0C19C508-C149-4EAF-84C2-D30A6A320ABE}"/>
    <cellStyle name="%60 - Vurgu3 12" xfId="260" xr:uid="{724F7C14-F1BF-4A7C-A299-934DEE6319FD}"/>
    <cellStyle name="%60 - Vurgu3 13" xfId="280" xr:uid="{D439963B-29B6-4623-AAEA-9D20F4D68E0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CFE2313-DFD6-479E-B491-70D61F5FBF3A}"/>
    <cellStyle name="%60 - Vurgu4 11" xfId="243" xr:uid="{C6C67DB8-2642-4B06-82AF-DA789F06A6FD}"/>
    <cellStyle name="%60 - Vurgu4 12" xfId="263" xr:uid="{1046C6D9-8D08-4216-B6DD-85B67FFDD8C6}"/>
    <cellStyle name="%60 - Vurgu4 13" xfId="283" xr:uid="{65F1F5B0-52F2-4749-9332-97DF4C0CC66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E2FA735-E644-493B-8361-5BCB323573BD}"/>
    <cellStyle name="%60 - Vurgu5 11" xfId="246" xr:uid="{A29CAAF2-664F-454A-A4F2-CDE7E7C46C62}"/>
    <cellStyle name="%60 - Vurgu5 12" xfId="266" xr:uid="{9C399305-BC17-4487-ADDC-73C80A0DCA31}"/>
    <cellStyle name="%60 - Vurgu5 13" xfId="286" xr:uid="{851838EF-C2B6-4DBE-BA92-906BC87B7EB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A70AD9A-8DC0-4A56-88A0-89BAE2B84065}"/>
    <cellStyle name="%60 - Vurgu6 11" xfId="249" xr:uid="{F23084D0-7F0C-46CC-A3E2-0DDF50D0AF9E}"/>
    <cellStyle name="%60 - Vurgu6 12" xfId="269" xr:uid="{690C56A6-8BF8-4314-8A92-41754C2AFA25}"/>
    <cellStyle name="%60 - Vurgu6 13" xfId="289" xr:uid="{8999C26F-CB76-4E0A-9812-2AF6B720CC7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32754C3-3EDD-4511-805F-6C69B2763D52}"/>
    <cellStyle name="Normal 16" xfId="230" xr:uid="{CE9E1E41-D841-47B4-96DE-996CB8C81264}"/>
    <cellStyle name="Normal 17" xfId="250" xr:uid="{A4E2A716-7095-4711-A3F5-D7848BF9514A}"/>
    <cellStyle name="Normal 18" xfId="270" xr:uid="{E923EA73-B3FD-47E1-8DD4-706514E9946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328EC5B-F1BA-4BA6-8B4B-983E283946E3}"/>
    <cellStyle name="Not 13" xfId="231" xr:uid="{24B5BAAC-E3D6-481C-A6E3-3A277CC08556}"/>
    <cellStyle name="Not 14" xfId="251" xr:uid="{82EEF9F0-0C04-45F5-B9AD-E95DAD687146}"/>
    <cellStyle name="Not 15" xfId="271" xr:uid="{6D7DE10A-A6D8-4AD8-A169-9210E815525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8" sqref="L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4433.43</v>
      </c>
    </row>
    <row r="5" spans="2:29" x14ac:dyDescent="0.25">
      <c r="B5" s="7">
        <v>46055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52">
        <v>382.45</v>
      </c>
    </row>
    <row r="6" spans="2:29" x14ac:dyDescent="0.25">
      <c r="B6" s="7">
        <v>46056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716</v>
      </c>
      <c r="D9" s="9"/>
      <c r="E9" s="10">
        <v>25.5</v>
      </c>
      <c r="F9" s="33">
        <f t="shared" si="0"/>
        <v>18258</v>
      </c>
      <c r="G9" s="15"/>
      <c r="H9" s="16"/>
      <c r="I9" s="17"/>
      <c r="J9" s="18"/>
    </row>
    <row r="10" spans="2:29" x14ac:dyDescent="0.25">
      <c r="B10" s="7">
        <v>46060</v>
      </c>
      <c r="C10" s="8">
        <v>713.5</v>
      </c>
      <c r="D10" s="9"/>
      <c r="E10" s="10">
        <v>25.5</v>
      </c>
      <c r="F10" s="33">
        <f t="shared" si="0"/>
        <v>18194.25</v>
      </c>
      <c r="G10" s="15"/>
      <c r="H10" s="16"/>
      <c r="I10" s="17"/>
      <c r="J10" s="18"/>
      <c r="L10" s="31"/>
    </row>
    <row r="11" spans="2:29" x14ac:dyDescent="0.25">
      <c r="B11" s="7">
        <v>46061</v>
      </c>
      <c r="C11" s="8">
        <v>729</v>
      </c>
      <c r="D11" s="9"/>
      <c r="E11" s="10">
        <v>25.5</v>
      </c>
      <c r="F11" s="33">
        <f t="shared" si="0"/>
        <v>18589.5</v>
      </c>
      <c r="G11" s="19"/>
      <c r="H11" s="16"/>
      <c r="I11" s="17"/>
      <c r="J11" s="18"/>
    </row>
    <row r="12" spans="2:29" x14ac:dyDescent="0.25">
      <c r="B12" s="7">
        <v>46062</v>
      </c>
      <c r="C12" s="8">
        <v>721</v>
      </c>
      <c r="D12" s="9"/>
      <c r="E12" s="10">
        <v>25.5</v>
      </c>
      <c r="F12" s="33">
        <f t="shared" si="0"/>
        <v>18385.5</v>
      </c>
      <c r="G12" s="15">
        <v>46086</v>
      </c>
      <c r="H12" s="16" t="s">
        <v>32</v>
      </c>
      <c r="I12" s="17"/>
      <c r="J12" s="18">
        <v>600000</v>
      </c>
    </row>
    <row r="13" spans="2:29" x14ac:dyDescent="0.25">
      <c r="B13" s="7">
        <v>46063</v>
      </c>
      <c r="C13" s="8">
        <v>742</v>
      </c>
      <c r="D13" s="9"/>
      <c r="E13" s="10">
        <v>25.5</v>
      </c>
      <c r="F13" s="33">
        <f t="shared" si="0"/>
        <v>18921</v>
      </c>
      <c r="G13" s="19"/>
      <c r="H13" s="16"/>
      <c r="I13" s="17"/>
      <c r="J13" s="18"/>
    </row>
    <row r="14" spans="2:29" x14ac:dyDescent="0.25">
      <c r="B14" s="7">
        <v>46064</v>
      </c>
      <c r="C14" s="8">
        <v>724.5</v>
      </c>
      <c r="D14" s="9"/>
      <c r="E14" s="10">
        <v>25.5</v>
      </c>
      <c r="F14" s="33">
        <f t="shared" si="0"/>
        <v>18474.75</v>
      </c>
      <c r="G14" s="19"/>
      <c r="H14" s="16"/>
      <c r="I14" s="17"/>
      <c r="J14" s="18"/>
    </row>
    <row r="15" spans="2:29" x14ac:dyDescent="0.25">
      <c r="B15" s="7">
        <v>46065</v>
      </c>
      <c r="C15" s="8">
        <v>683.5</v>
      </c>
      <c r="D15" s="9"/>
      <c r="E15" s="10">
        <v>25.5</v>
      </c>
      <c r="F15" s="33">
        <f t="shared" si="0"/>
        <v>17429.25</v>
      </c>
      <c r="G15" s="15">
        <v>46095</v>
      </c>
      <c r="H15" s="16" t="s">
        <v>33</v>
      </c>
      <c r="I15" s="17"/>
      <c r="J15" s="18">
        <v>50000</v>
      </c>
    </row>
    <row r="16" spans="2:29" x14ac:dyDescent="0.25">
      <c r="B16" s="7">
        <v>46066</v>
      </c>
      <c r="C16" s="8">
        <v>731</v>
      </c>
      <c r="D16" s="9"/>
      <c r="E16" s="10">
        <v>25.5</v>
      </c>
      <c r="F16" s="33">
        <f t="shared" si="0"/>
        <v>18640.5</v>
      </c>
      <c r="G16" s="15"/>
      <c r="H16" s="16"/>
      <c r="I16" s="17"/>
      <c r="J16" s="18"/>
    </row>
    <row r="17" spans="2:10" x14ac:dyDescent="0.25">
      <c r="B17" s="7">
        <v>46067</v>
      </c>
      <c r="C17" s="8">
        <v>726</v>
      </c>
      <c r="D17" s="9"/>
      <c r="E17" s="10">
        <v>25.5</v>
      </c>
      <c r="F17" s="33">
        <f t="shared" si="0"/>
        <v>18513</v>
      </c>
      <c r="G17" s="19"/>
      <c r="H17" s="16"/>
      <c r="I17" s="17"/>
      <c r="J17" s="18"/>
    </row>
    <row r="18" spans="2:10" x14ac:dyDescent="0.25">
      <c r="B18" s="7">
        <v>46068</v>
      </c>
      <c r="C18" s="8">
        <v>719</v>
      </c>
      <c r="D18" s="9"/>
      <c r="E18" s="10">
        <v>25.5</v>
      </c>
      <c r="F18" s="33">
        <f t="shared" si="0"/>
        <v>18334.5</v>
      </c>
      <c r="G18" s="19"/>
      <c r="H18" s="16"/>
      <c r="I18" s="17"/>
      <c r="J18" s="18"/>
    </row>
    <row r="19" spans="2:10" x14ac:dyDescent="0.25">
      <c r="B19" s="7">
        <v>46069</v>
      </c>
      <c r="C19" s="8">
        <v>730.5</v>
      </c>
      <c r="D19" s="9"/>
      <c r="E19" s="10">
        <v>25.5</v>
      </c>
      <c r="F19" s="33">
        <f t="shared" si="0"/>
        <v>18627.75</v>
      </c>
      <c r="G19" s="19"/>
      <c r="H19" s="16"/>
      <c r="I19" s="17"/>
      <c r="J19" s="18"/>
    </row>
    <row r="20" spans="2:10" x14ac:dyDescent="0.25">
      <c r="B20" s="7">
        <v>46070</v>
      </c>
      <c r="C20" s="8">
        <v>746.5</v>
      </c>
      <c r="D20" s="9"/>
      <c r="E20" s="10">
        <v>25.5</v>
      </c>
      <c r="F20" s="33">
        <f t="shared" si="0"/>
        <v>19035.75</v>
      </c>
      <c r="G20" s="19"/>
      <c r="H20" s="16"/>
      <c r="I20" s="17"/>
      <c r="J20" s="18"/>
    </row>
    <row r="21" spans="2:10" x14ac:dyDescent="0.25">
      <c r="B21" s="7">
        <v>46071</v>
      </c>
      <c r="C21" s="8">
        <v>731.5</v>
      </c>
      <c r="D21" s="9"/>
      <c r="E21" s="10">
        <v>25.5</v>
      </c>
      <c r="F21" s="33">
        <f t="shared" si="0"/>
        <v>18653.25</v>
      </c>
      <c r="G21" s="19"/>
      <c r="H21" s="16"/>
      <c r="I21" s="17"/>
      <c r="J21" s="18"/>
    </row>
    <row r="22" spans="2:10" x14ac:dyDescent="0.25">
      <c r="B22" s="7">
        <v>46072</v>
      </c>
      <c r="C22" s="8">
        <v>739.5</v>
      </c>
      <c r="D22" s="9"/>
      <c r="E22" s="10">
        <v>25.5</v>
      </c>
      <c r="F22" s="33">
        <f t="shared" si="0"/>
        <v>18857.25</v>
      </c>
      <c r="G22" s="19"/>
      <c r="H22" s="16"/>
      <c r="I22" s="17"/>
      <c r="J22" s="18"/>
    </row>
    <row r="23" spans="2:10" x14ac:dyDescent="0.25">
      <c r="B23" s="7">
        <v>46073</v>
      </c>
      <c r="C23" s="8">
        <v>737.5</v>
      </c>
      <c r="D23" s="9"/>
      <c r="E23" s="10">
        <v>25.5</v>
      </c>
      <c r="F23" s="33">
        <f t="shared" si="0"/>
        <v>18806.25</v>
      </c>
      <c r="G23" s="19"/>
      <c r="H23" s="16"/>
      <c r="I23" s="17"/>
      <c r="J23" s="18"/>
    </row>
    <row r="24" spans="2:10" x14ac:dyDescent="0.25">
      <c r="B24" s="7">
        <v>46074</v>
      </c>
      <c r="C24" s="8">
        <v>769.5</v>
      </c>
      <c r="D24" s="9"/>
      <c r="E24" s="10">
        <v>25.5</v>
      </c>
      <c r="F24" s="33">
        <f t="shared" si="0"/>
        <v>19622.25</v>
      </c>
      <c r="G24" s="19"/>
      <c r="H24" s="16"/>
      <c r="I24" s="17"/>
      <c r="J24" s="18"/>
    </row>
    <row r="25" spans="2:10" x14ac:dyDescent="0.25">
      <c r="B25" s="7">
        <v>46075</v>
      </c>
      <c r="C25" s="8">
        <v>777</v>
      </c>
      <c r="D25" s="9"/>
      <c r="E25" s="10">
        <v>25.5</v>
      </c>
      <c r="F25" s="33">
        <f t="shared" si="0"/>
        <v>19813.5</v>
      </c>
      <c r="G25" s="19"/>
      <c r="H25" s="16"/>
      <c r="I25" s="17"/>
      <c r="J25" s="18"/>
    </row>
    <row r="26" spans="2:10" x14ac:dyDescent="0.25">
      <c r="B26" s="7">
        <v>46076</v>
      </c>
      <c r="C26" s="8">
        <v>786</v>
      </c>
      <c r="D26" s="9"/>
      <c r="E26" s="10">
        <v>25.5</v>
      </c>
      <c r="F26" s="33">
        <f t="shared" si="0"/>
        <v>20043</v>
      </c>
      <c r="G26" s="19"/>
      <c r="H26" s="16"/>
      <c r="I26" s="17"/>
      <c r="J26" s="18"/>
    </row>
    <row r="27" spans="2:10" x14ac:dyDescent="0.25">
      <c r="B27" s="7">
        <v>46077</v>
      </c>
      <c r="C27" s="8">
        <v>799</v>
      </c>
      <c r="D27" s="9"/>
      <c r="E27" s="10">
        <v>25.5</v>
      </c>
      <c r="F27" s="33">
        <f t="shared" si="0"/>
        <v>20374.5</v>
      </c>
      <c r="G27" s="19"/>
      <c r="H27" s="16"/>
      <c r="I27" s="17"/>
      <c r="J27" s="18"/>
    </row>
    <row r="28" spans="2:10" x14ac:dyDescent="0.25">
      <c r="B28" s="7">
        <v>46078</v>
      </c>
      <c r="C28" s="8">
        <v>834.5</v>
      </c>
      <c r="D28" s="9"/>
      <c r="E28" s="10">
        <v>25.5</v>
      </c>
      <c r="F28" s="33">
        <f t="shared" si="0"/>
        <v>21279.75</v>
      </c>
      <c r="G28" s="19"/>
      <c r="H28" s="16"/>
      <c r="I28" s="17"/>
      <c r="J28" s="18"/>
    </row>
    <row r="29" spans="2:10" x14ac:dyDescent="0.25">
      <c r="B29" s="7">
        <v>46079</v>
      </c>
      <c r="C29" s="8">
        <v>842.5</v>
      </c>
      <c r="D29" s="9"/>
      <c r="E29" s="10">
        <v>25.5</v>
      </c>
      <c r="F29" s="33">
        <f t="shared" si="0"/>
        <v>21483.75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1686.5</v>
      </c>
      <c r="D31" s="9"/>
      <c r="E31" s="10">
        <v>25.5</v>
      </c>
      <c r="F31" s="33">
        <f t="shared" si="0"/>
        <v>43005.75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17386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654815.88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443343</v>
      </c>
      <c r="L36" s="31">
        <f>J36-J4-J5-J6+J37</f>
        <v>442960.55</v>
      </c>
    </row>
    <row r="37" spans="2:12" x14ac:dyDescent="0.25">
      <c r="B37" s="26" t="s">
        <v>14</v>
      </c>
      <c r="C37" s="30">
        <f>C35</f>
        <v>17386</v>
      </c>
      <c r="D37" s="9">
        <f>D35/1.03</f>
        <v>0</v>
      </c>
      <c r="E37" s="10"/>
      <c r="F37" s="33">
        <f>SUM(F4:F36)</f>
        <v>443343</v>
      </c>
      <c r="G37" s="19"/>
      <c r="H37" s="17" t="s">
        <v>15</v>
      </c>
      <c r="I37" s="17">
        <v>0.01</v>
      </c>
      <c r="J37" s="18">
        <f>J36*I37</f>
        <v>4433.43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-207039.45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880.5</v>
      </c>
      <c r="D4" s="9"/>
      <c r="E4" s="10">
        <v>25.5</v>
      </c>
      <c r="F4" s="33">
        <f>E4*C4</f>
        <v>22452.75</v>
      </c>
      <c r="G4" s="11"/>
      <c r="H4" s="12" t="s">
        <v>6</v>
      </c>
      <c r="I4" s="13">
        <v>0.01</v>
      </c>
      <c r="J4" s="14">
        <f>(F36+F37)*I4</f>
        <v>6972.0825000000004</v>
      </c>
    </row>
    <row r="5" spans="2:29" x14ac:dyDescent="0.25">
      <c r="B5" s="7">
        <v>46083</v>
      </c>
      <c r="C5" s="8">
        <v>878.5</v>
      </c>
      <c r="D5" s="9"/>
      <c r="E5" s="10">
        <v>25.5</v>
      </c>
      <c r="F5" s="33">
        <f t="shared" ref="F5:F34" si="0">E5*C5</f>
        <v>22401.75</v>
      </c>
      <c r="G5" s="11"/>
      <c r="H5" s="12" t="s">
        <v>7</v>
      </c>
      <c r="I5" s="13">
        <v>1E-3</v>
      </c>
      <c r="J5" s="14">
        <v>746.7</v>
      </c>
    </row>
    <row r="6" spans="2:29" x14ac:dyDescent="0.25">
      <c r="B6" s="7">
        <v>46084</v>
      </c>
      <c r="C6" s="8">
        <v>874</v>
      </c>
      <c r="D6" s="9"/>
      <c r="E6" s="10">
        <v>25.5</v>
      </c>
      <c r="F6" s="33">
        <f t="shared" si="0"/>
        <v>22287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876.5</v>
      </c>
      <c r="D7" s="9"/>
      <c r="E7" s="10">
        <v>25.5</v>
      </c>
      <c r="F7" s="33">
        <f t="shared" si="0"/>
        <v>22350.75</v>
      </c>
      <c r="G7" s="11"/>
      <c r="H7" s="12" t="s">
        <v>9</v>
      </c>
      <c r="I7" s="13"/>
      <c r="J7" s="14">
        <f>'ŞUBAT 2026'!J39*-1</f>
        <v>207039.45</v>
      </c>
    </row>
    <row r="8" spans="2:29" x14ac:dyDescent="0.25">
      <c r="B8" s="7">
        <v>46086</v>
      </c>
      <c r="C8" s="8">
        <v>889</v>
      </c>
      <c r="D8" s="9"/>
      <c r="E8" s="10">
        <v>25.5</v>
      </c>
      <c r="F8" s="33">
        <f t="shared" si="0"/>
        <v>22669.5</v>
      </c>
      <c r="G8" s="15"/>
      <c r="H8" s="16"/>
      <c r="I8" s="17"/>
      <c r="J8" s="18"/>
    </row>
    <row r="9" spans="2:29" x14ac:dyDescent="0.25">
      <c r="B9" s="7">
        <v>46087</v>
      </c>
      <c r="C9" s="8">
        <v>865</v>
      </c>
      <c r="D9" s="9"/>
      <c r="E9" s="10">
        <v>25.5</v>
      </c>
      <c r="F9" s="33">
        <f t="shared" si="0"/>
        <v>22057.5</v>
      </c>
      <c r="G9" s="15"/>
      <c r="H9" s="16"/>
      <c r="I9" s="17"/>
      <c r="J9" s="18"/>
    </row>
    <row r="10" spans="2:29" x14ac:dyDescent="0.25">
      <c r="B10" s="7">
        <v>46088</v>
      </c>
      <c r="C10" s="8">
        <v>864.5</v>
      </c>
      <c r="D10" s="9"/>
      <c r="E10" s="10">
        <v>25.5</v>
      </c>
      <c r="F10" s="33">
        <f t="shared" si="0"/>
        <v>22044.75</v>
      </c>
      <c r="G10" s="15">
        <v>46099</v>
      </c>
      <c r="H10" s="16" t="s">
        <v>32</v>
      </c>
      <c r="I10" s="17"/>
      <c r="J10" s="18">
        <v>350000</v>
      </c>
    </row>
    <row r="11" spans="2:29" x14ac:dyDescent="0.25">
      <c r="B11" s="7">
        <v>46089</v>
      </c>
      <c r="C11" s="8">
        <v>853</v>
      </c>
      <c r="D11" s="9"/>
      <c r="E11" s="10">
        <v>25.5</v>
      </c>
      <c r="F11" s="33">
        <f t="shared" si="0"/>
        <v>21751.5</v>
      </c>
      <c r="G11" s="19"/>
      <c r="H11" s="16"/>
      <c r="I11" s="17"/>
      <c r="J11" s="18"/>
    </row>
    <row r="12" spans="2:29" x14ac:dyDescent="0.25">
      <c r="B12" s="7">
        <v>46090</v>
      </c>
      <c r="C12" s="8">
        <v>858</v>
      </c>
      <c r="D12" s="9"/>
      <c r="E12" s="10">
        <v>25.5</v>
      </c>
      <c r="F12" s="33">
        <f t="shared" si="0"/>
        <v>21879</v>
      </c>
      <c r="G12" s="19" t="s">
        <v>34</v>
      </c>
      <c r="H12" s="16"/>
      <c r="I12" s="17"/>
      <c r="J12" s="18">
        <v>79.2</v>
      </c>
    </row>
    <row r="13" spans="2:29" x14ac:dyDescent="0.25">
      <c r="B13" s="7">
        <v>46091</v>
      </c>
      <c r="C13" s="8">
        <v>853.5</v>
      </c>
      <c r="D13" s="9"/>
      <c r="E13" s="10">
        <v>25.5</v>
      </c>
      <c r="F13" s="33">
        <f t="shared" si="0"/>
        <v>21764.25</v>
      </c>
      <c r="G13" s="19"/>
      <c r="H13" s="16"/>
      <c r="I13" s="17"/>
      <c r="J13" s="18"/>
    </row>
    <row r="14" spans="2:29" x14ac:dyDescent="0.25">
      <c r="B14" s="7">
        <v>46092</v>
      </c>
      <c r="C14" s="8">
        <v>843</v>
      </c>
      <c r="D14" s="9"/>
      <c r="E14" s="10">
        <v>25.5</v>
      </c>
      <c r="F14" s="33">
        <f t="shared" si="0"/>
        <v>21496.5</v>
      </c>
      <c r="G14" s="19"/>
      <c r="H14" s="16"/>
      <c r="I14" s="17"/>
      <c r="J14" s="18"/>
    </row>
    <row r="15" spans="2:29" x14ac:dyDescent="0.25">
      <c r="B15" s="7">
        <v>46093</v>
      </c>
      <c r="C15" s="8">
        <v>789</v>
      </c>
      <c r="D15" s="9"/>
      <c r="E15" s="10">
        <v>25.5</v>
      </c>
      <c r="F15" s="33">
        <f t="shared" si="0"/>
        <v>20119.5</v>
      </c>
      <c r="G15" s="19"/>
      <c r="H15" s="16"/>
      <c r="I15" s="17"/>
      <c r="J15" s="18"/>
    </row>
    <row r="16" spans="2:29" x14ac:dyDescent="0.25">
      <c r="B16" s="7">
        <v>46094</v>
      </c>
      <c r="C16" s="8">
        <v>845</v>
      </c>
      <c r="D16" s="9"/>
      <c r="E16" s="10">
        <v>25.5</v>
      </c>
      <c r="F16" s="33">
        <f t="shared" si="0"/>
        <v>21547.5</v>
      </c>
      <c r="G16" s="19"/>
      <c r="H16" s="16"/>
      <c r="I16" s="17"/>
      <c r="J16" s="18"/>
    </row>
    <row r="17" spans="2:10" x14ac:dyDescent="0.25">
      <c r="B17" s="7">
        <v>46095</v>
      </c>
      <c r="C17" s="8">
        <v>878</v>
      </c>
      <c r="D17" s="9"/>
      <c r="E17" s="10">
        <v>25.5</v>
      </c>
      <c r="F17" s="33">
        <f t="shared" si="0"/>
        <v>22389</v>
      </c>
      <c r="G17" s="15">
        <v>46134</v>
      </c>
      <c r="H17" s="16" t="s">
        <v>35</v>
      </c>
      <c r="I17" s="17"/>
      <c r="J17" s="18">
        <v>140089.60000000001</v>
      </c>
    </row>
    <row r="18" spans="2:10" x14ac:dyDescent="0.25">
      <c r="B18" s="7">
        <v>46096</v>
      </c>
      <c r="C18" s="8">
        <v>875</v>
      </c>
      <c r="D18" s="9"/>
      <c r="E18" s="10">
        <v>25.5</v>
      </c>
      <c r="F18" s="33">
        <f t="shared" si="0"/>
        <v>22312.5</v>
      </c>
      <c r="G18" s="19"/>
      <c r="H18" s="16"/>
      <c r="I18" s="17"/>
      <c r="J18" s="18"/>
    </row>
    <row r="19" spans="2:10" x14ac:dyDescent="0.25">
      <c r="B19" s="7">
        <v>46097</v>
      </c>
      <c r="C19" s="8">
        <v>905.5</v>
      </c>
      <c r="D19" s="9"/>
      <c r="E19" s="10">
        <v>25.5</v>
      </c>
      <c r="F19" s="33">
        <f t="shared" si="0"/>
        <v>23090.25</v>
      </c>
      <c r="G19" s="19"/>
      <c r="H19" s="16"/>
      <c r="I19" s="17"/>
      <c r="J19" s="18"/>
    </row>
    <row r="20" spans="2:10" x14ac:dyDescent="0.25">
      <c r="B20" s="7">
        <v>46098</v>
      </c>
      <c r="C20" s="8">
        <v>903.5</v>
      </c>
      <c r="D20" s="9"/>
      <c r="E20" s="10">
        <v>25.5</v>
      </c>
      <c r="F20" s="33">
        <f t="shared" si="0"/>
        <v>23039.25</v>
      </c>
      <c r="G20" s="19"/>
      <c r="H20" s="16"/>
      <c r="I20" s="17"/>
      <c r="J20" s="18"/>
    </row>
    <row r="21" spans="2:10" x14ac:dyDescent="0.25">
      <c r="B21" s="7">
        <v>46099</v>
      </c>
      <c r="C21" s="8">
        <v>903.5</v>
      </c>
      <c r="D21" s="9"/>
      <c r="E21" s="10">
        <v>25.5</v>
      </c>
      <c r="F21" s="33">
        <f t="shared" si="0"/>
        <v>23039.25</v>
      </c>
      <c r="G21" s="19"/>
      <c r="H21" s="16"/>
      <c r="I21" s="17"/>
      <c r="J21" s="18"/>
    </row>
    <row r="22" spans="2:10" x14ac:dyDescent="0.25">
      <c r="B22" s="7">
        <v>46100</v>
      </c>
      <c r="C22" s="8">
        <v>883</v>
      </c>
      <c r="D22" s="9"/>
      <c r="E22" s="10">
        <v>25.5</v>
      </c>
      <c r="F22" s="33">
        <f t="shared" si="0"/>
        <v>22516.5</v>
      </c>
      <c r="G22" s="19"/>
      <c r="H22" s="16"/>
      <c r="I22" s="17"/>
      <c r="J22" s="18"/>
    </row>
    <row r="23" spans="2:10" x14ac:dyDescent="0.25">
      <c r="B23" s="7">
        <v>46101</v>
      </c>
      <c r="C23" s="8">
        <v>875</v>
      </c>
      <c r="D23" s="9"/>
      <c r="E23" s="10">
        <v>25.5</v>
      </c>
      <c r="F23" s="33">
        <f t="shared" si="0"/>
        <v>22312.5</v>
      </c>
      <c r="G23" s="19"/>
      <c r="H23" s="16"/>
      <c r="I23" s="17"/>
      <c r="J23" s="18"/>
    </row>
    <row r="24" spans="2:10" x14ac:dyDescent="0.25">
      <c r="B24" s="7">
        <v>46102</v>
      </c>
      <c r="C24" s="8">
        <v>898</v>
      </c>
      <c r="D24" s="9"/>
      <c r="E24" s="10">
        <v>25.5</v>
      </c>
      <c r="F24" s="33">
        <f t="shared" si="0"/>
        <v>22899</v>
      </c>
      <c r="G24" s="19"/>
      <c r="H24" s="16"/>
      <c r="I24" s="17"/>
      <c r="J24" s="18"/>
    </row>
    <row r="25" spans="2:10" x14ac:dyDescent="0.25">
      <c r="B25" s="7">
        <v>46103</v>
      </c>
      <c r="C25" s="8">
        <v>898.5</v>
      </c>
      <c r="D25" s="9"/>
      <c r="E25" s="10">
        <v>25.5</v>
      </c>
      <c r="F25" s="33">
        <f t="shared" si="0"/>
        <v>22911.75</v>
      </c>
      <c r="G25" s="19"/>
      <c r="H25" s="16"/>
      <c r="I25" s="17"/>
      <c r="J25" s="18"/>
    </row>
    <row r="26" spans="2:10" x14ac:dyDescent="0.25">
      <c r="B26" s="7">
        <v>46104</v>
      </c>
      <c r="C26" s="8">
        <v>887.5</v>
      </c>
      <c r="D26" s="9"/>
      <c r="E26" s="10">
        <v>25.5</v>
      </c>
      <c r="F26" s="33">
        <f t="shared" si="0"/>
        <v>22631.25</v>
      </c>
      <c r="G26" s="19"/>
      <c r="H26" s="16"/>
      <c r="I26" s="17"/>
      <c r="J26" s="18"/>
    </row>
    <row r="27" spans="2:10" x14ac:dyDescent="0.25">
      <c r="B27" s="7">
        <v>46105</v>
      </c>
      <c r="C27" s="8">
        <v>884</v>
      </c>
      <c r="D27" s="9"/>
      <c r="E27" s="10">
        <v>25.5</v>
      </c>
      <c r="F27" s="33">
        <f t="shared" si="0"/>
        <v>22542</v>
      </c>
      <c r="G27" s="19"/>
      <c r="H27" s="16"/>
      <c r="I27" s="17"/>
      <c r="J27" s="18"/>
    </row>
    <row r="28" spans="2:10" x14ac:dyDescent="0.25">
      <c r="B28" s="7">
        <v>46106</v>
      </c>
      <c r="C28" s="8">
        <v>881.5</v>
      </c>
      <c r="D28" s="9"/>
      <c r="E28" s="10">
        <v>25.5</v>
      </c>
      <c r="F28" s="33">
        <f t="shared" si="0"/>
        <v>22478.25</v>
      </c>
      <c r="G28" s="19"/>
      <c r="H28" s="16"/>
      <c r="I28" s="17"/>
      <c r="J28" s="18"/>
    </row>
    <row r="29" spans="2:10" x14ac:dyDescent="0.25">
      <c r="B29" s="7">
        <v>46107</v>
      </c>
      <c r="C29" s="8">
        <v>887.5</v>
      </c>
      <c r="D29" s="9"/>
      <c r="E29" s="10">
        <v>25.5</v>
      </c>
      <c r="F29" s="33">
        <f t="shared" si="0"/>
        <v>22631.25</v>
      </c>
      <c r="G29" s="19"/>
      <c r="H29" s="16"/>
      <c r="I29" s="17"/>
      <c r="J29" s="18"/>
    </row>
    <row r="30" spans="2:10" x14ac:dyDescent="0.25">
      <c r="B30" s="7">
        <v>46108</v>
      </c>
      <c r="C30" s="8">
        <v>890</v>
      </c>
      <c r="D30" s="9"/>
      <c r="E30" s="10">
        <v>25.5</v>
      </c>
      <c r="F30" s="33">
        <f t="shared" si="0"/>
        <v>22695</v>
      </c>
      <c r="G30" s="19"/>
      <c r="H30" s="16"/>
      <c r="I30" s="17"/>
      <c r="J30" s="18"/>
    </row>
    <row r="31" spans="2:10" x14ac:dyDescent="0.25">
      <c r="B31" s="7">
        <v>46109</v>
      </c>
      <c r="C31" s="8">
        <v>937.5</v>
      </c>
      <c r="D31" s="9"/>
      <c r="E31" s="10">
        <v>25.5</v>
      </c>
      <c r="F31" s="33">
        <f t="shared" si="0"/>
        <v>23906.25</v>
      </c>
      <c r="G31" s="19"/>
      <c r="H31" s="16"/>
      <c r="I31" s="17"/>
      <c r="J31" s="18"/>
    </row>
    <row r="32" spans="2:10" x14ac:dyDescent="0.25">
      <c r="B32" s="7">
        <v>46110</v>
      </c>
      <c r="C32" s="8">
        <v>902.5</v>
      </c>
      <c r="D32" s="9"/>
      <c r="E32" s="10">
        <v>25.5</v>
      </c>
      <c r="F32" s="33">
        <f t="shared" si="0"/>
        <v>23013.75</v>
      </c>
      <c r="G32" s="19"/>
      <c r="H32" s="16"/>
      <c r="I32" s="17"/>
      <c r="J32" s="18"/>
    </row>
    <row r="33" spans="2:12" x14ac:dyDescent="0.25">
      <c r="B33" s="7">
        <v>46111</v>
      </c>
      <c r="C33" s="8">
        <v>926.5</v>
      </c>
      <c r="D33" s="9"/>
      <c r="E33" s="10">
        <v>25.5</v>
      </c>
      <c r="F33" s="33">
        <f t="shared" si="0"/>
        <v>23625.75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955</v>
      </c>
      <c r="D34" s="36"/>
      <c r="E34" s="10">
        <v>25.5</v>
      </c>
      <c r="F34" s="38">
        <f t="shared" si="0"/>
        <v>24352.5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27341.5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704927.03249999997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697208.25</v>
      </c>
      <c r="L36" s="31">
        <f>J36-J4-J5-J6+J37</f>
        <v>696461.55</v>
      </c>
    </row>
    <row r="37" spans="2:12" x14ac:dyDescent="0.25">
      <c r="B37" s="26" t="s">
        <v>14</v>
      </c>
      <c r="C37" s="30">
        <f>C35</f>
        <v>27341.5</v>
      </c>
      <c r="D37" s="9">
        <f>D35/1.03</f>
        <v>0</v>
      </c>
      <c r="E37" s="10"/>
      <c r="F37" s="33">
        <f>SUM(F4:F36)</f>
        <v>697208.25</v>
      </c>
      <c r="G37" s="19"/>
      <c r="H37" s="17" t="s">
        <v>15</v>
      </c>
      <c r="I37" s="17">
        <v>0.01</v>
      </c>
      <c r="J37" s="18">
        <f>J36*I37</f>
        <v>6972.0825000000004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-746.69999999995343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951.5</v>
      </c>
      <c r="D4" s="9"/>
      <c r="E4" s="10">
        <v>25.5</v>
      </c>
      <c r="F4" s="33">
        <f>E4*C4</f>
        <v>24263.25</v>
      </c>
      <c r="G4" s="11"/>
      <c r="H4" s="12" t="s">
        <v>6</v>
      </c>
      <c r="I4" s="13">
        <v>0.01</v>
      </c>
      <c r="J4" s="14">
        <f>(F36+F37)*I4</f>
        <v>7497.2550000000001</v>
      </c>
    </row>
    <row r="5" spans="2:29" x14ac:dyDescent="0.25">
      <c r="B5" s="7">
        <v>46114</v>
      </c>
      <c r="C5" s="8">
        <v>987</v>
      </c>
      <c r="D5" s="9"/>
      <c r="E5" s="10">
        <v>25.5</v>
      </c>
      <c r="F5" s="33">
        <f t="shared" ref="F5:F34" si="0">E5*C5</f>
        <v>25168.5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956</v>
      </c>
      <c r="D6" s="9"/>
      <c r="E6" s="10">
        <v>25.5</v>
      </c>
      <c r="F6" s="33">
        <f t="shared" si="0"/>
        <v>24378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987</v>
      </c>
      <c r="D7" s="9"/>
      <c r="E7" s="10">
        <v>25.5</v>
      </c>
      <c r="F7" s="33">
        <f t="shared" si="0"/>
        <v>25168.5</v>
      </c>
      <c r="G7" s="11"/>
      <c r="H7" s="12" t="s">
        <v>9</v>
      </c>
      <c r="I7" s="13"/>
      <c r="J7" s="14">
        <f>'MART 2026'!J39*-1</f>
        <v>746.69999999995343</v>
      </c>
    </row>
    <row r="8" spans="2:29" x14ac:dyDescent="0.25">
      <c r="B8" s="7">
        <v>46117</v>
      </c>
      <c r="C8" s="8">
        <v>949</v>
      </c>
      <c r="D8" s="9"/>
      <c r="E8" s="10">
        <v>25.5</v>
      </c>
      <c r="F8" s="33">
        <f t="shared" si="0"/>
        <v>24199.5</v>
      </c>
      <c r="G8" s="15"/>
      <c r="H8" s="16"/>
      <c r="I8" s="17"/>
      <c r="J8" s="18"/>
    </row>
    <row r="9" spans="2:29" x14ac:dyDescent="0.25">
      <c r="B9" s="7">
        <v>46118</v>
      </c>
      <c r="C9" s="8">
        <v>931.5</v>
      </c>
      <c r="D9" s="9"/>
      <c r="E9" s="10">
        <v>25.5</v>
      </c>
      <c r="F9" s="33">
        <f t="shared" si="0"/>
        <v>23753.25</v>
      </c>
      <c r="G9" s="15"/>
      <c r="H9" s="16"/>
      <c r="I9" s="17"/>
      <c r="J9" s="18"/>
    </row>
    <row r="10" spans="2:29" x14ac:dyDescent="0.25">
      <c r="B10" s="7">
        <v>46119</v>
      </c>
      <c r="C10" s="8">
        <v>946</v>
      </c>
      <c r="D10" s="9"/>
      <c r="E10" s="10">
        <v>25.5</v>
      </c>
      <c r="F10" s="33">
        <f t="shared" si="0"/>
        <v>24123</v>
      </c>
      <c r="G10" s="15"/>
      <c r="H10" s="16"/>
      <c r="I10" s="17"/>
      <c r="J10" s="18"/>
    </row>
    <row r="11" spans="2:29" x14ac:dyDescent="0.25">
      <c r="B11" s="7">
        <v>46120</v>
      </c>
      <c r="C11" s="8">
        <v>936</v>
      </c>
      <c r="D11" s="9"/>
      <c r="E11" s="10">
        <v>25.5</v>
      </c>
      <c r="F11" s="33">
        <f t="shared" si="0"/>
        <v>23868</v>
      </c>
      <c r="G11" s="19"/>
      <c r="H11" s="16"/>
      <c r="I11" s="17"/>
      <c r="J11" s="18"/>
    </row>
    <row r="12" spans="2:29" x14ac:dyDescent="0.25">
      <c r="B12" s="7">
        <v>46121</v>
      </c>
      <c r="C12" s="8">
        <v>946</v>
      </c>
      <c r="D12" s="9"/>
      <c r="E12" s="10">
        <v>25.5</v>
      </c>
      <c r="F12" s="33">
        <f t="shared" si="0"/>
        <v>24123</v>
      </c>
      <c r="G12" s="19"/>
      <c r="H12" s="16"/>
      <c r="I12" s="17"/>
      <c r="J12" s="18"/>
    </row>
    <row r="13" spans="2:29" x14ac:dyDescent="0.25">
      <c r="B13" s="7">
        <v>46122</v>
      </c>
      <c r="C13" s="8">
        <v>976.5</v>
      </c>
      <c r="D13" s="9"/>
      <c r="E13" s="10">
        <v>25.5</v>
      </c>
      <c r="F13" s="33">
        <f t="shared" si="0"/>
        <v>24900.75</v>
      </c>
      <c r="G13" s="19"/>
      <c r="H13" s="16"/>
      <c r="I13" s="17"/>
      <c r="J13" s="18"/>
    </row>
    <row r="14" spans="2:29" x14ac:dyDescent="0.25">
      <c r="B14" s="7">
        <v>46123</v>
      </c>
      <c r="C14" s="8">
        <v>955.5</v>
      </c>
      <c r="D14" s="9"/>
      <c r="E14" s="10">
        <v>25.5</v>
      </c>
      <c r="F14" s="33">
        <f t="shared" si="0"/>
        <v>24365.25</v>
      </c>
      <c r="G14" s="19"/>
      <c r="H14" s="16"/>
      <c r="I14" s="17"/>
      <c r="J14" s="18"/>
    </row>
    <row r="15" spans="2:29" x14ac:dyDescent="0.25">
      <c r="B15" s="7">
        <v>46124</v>
      </c>
      <c r="C15" s="8">
        <v>1013.5</v>
      </c>
      <c r="D15" s="9"/>
      <c r="E15" s="10">
        <v>25.5</v>
      </c>
      <c r="F15" s="33">
        <f t="shared" si="0"/>
        <v>25844.25</v>
      </c>
      <c r="G15" s="19"/>
      <c r="H15" s="16"/>
      <c r="I15" s="17"/>
      <c r="J15" s="18"/>
    </row>
    <row r="16" spans="2:29" x14ac:dyDescent="0.25">
      <c r="B16" s="7">
        <v>46125</v>
      </c>
      <c r="C16" s="8">
        <v>1008.5</v>
      </c>
      <c r="D16" s="9"/>
      <c r="E16" s="10">
        <v>25.5</v>
      </c>
      <c r="F16" s="33">
        <f t="shared" si="0"/>
        <v>25716.75</v>
      </c>
      <c r="G16" s="19"/>
      <c r="H16" s="16"/>
      <c r="I16" s="17"/>
      <c r="J16" s="18"/>
    </row>
    <row r="17" spans="2:10" x14ac:dyDescent="0.25">
      <c r="B17" s="7">
        <v>46126</v>
      </c>
      <c r="C17" s="8">
        <v>995</v>
      </c>
      <c r="D17" s="9"/>
      <c r="E17" s="10">
        <v>25.5</v>
      </c>
      <c r="F17" s="33">
        <f t="shared" si="0"/>
        <v>25372.5</v>
      </c>
      <c r="G17" s="19"/>
      <c r="H17" s="16"/>
      <c r="I17" s="17"/>
      <c r="J17" s="18"/>
    </row>
    <row r="18" spans="2:10" x14ac:dyDescent="0.25">
      <c r="B18" s="7">
        <v>46127</v>
      </c>
      <c r="C18" s="8">
        <v>972</v>
      </c>
      <c r="D18" s="9"/>
      <c r="E18" s="10">
        <v>25.5</v>
      </c>
      <c r="F18" s="33">
        <f t="shared" si="0"/>
        <v>24786</v>
      </c>
      <c r="G18" s="19"/>
      <c r="H18" s="16"/>
      <c r="I18" s="17"/>
      <c r="J18" s="18"/>
    </row>
    <row r="19" spans="2:10" x14ac:dyDescent="0.25">
      <c r="B19" s="7">
        <v>46128</v>
      </c>
      <c r="C19" s="8">
        <v>965</v>
      </c>
      <c r="D19" s="9"/>
      <c r="E19" s="10">
        <v>25.5</v>
      </c>
      <c r="F19" s="33">
        <f t="shared" si="0"/>
        <v>24607.5</v>
      </c>
      <c r="G19" s="19"/>
      <c r="H19" s="16"/>
      <c r="I19" s="17"/>
      <c r="J19" s="18"/>
    </row>
    <row r="20" spans="2:10" x14ac:dyDescent="0.25">
      <c r="B20" s="7">
        <v>46129</v>
      </c>
      <c r="C20" s="8">
        <v>981</v>
      </c>
      <c r="D20" s="9"/>
      <c r="E20" s="10">
        <v>25.5</v>
      </c>
      <c r="F20" s="33">
        <f t="shared" si="0"/>
        <v>25015.5</v>
      </c>
      <c r="G20" s="19"/>
      <c r="H20" s="16"/>
      <c r="I20" s="17"/>
      <c r="J20" s="18"/>
    </row>
    <row r="21" spans="2:10" x14ac:dyDescent="0.25">
      <c r="B21" s="7">
        <v>46130</v>
      </c>
      <c r="C21" s="8">
        <v>1027</v>
      </c>
      <c r="D21" s="9"/>
      <c r="E21" s="10">
        <v>25.5</v>
      </c>
      <c r="F21" s="33">
        <f t="shared" si="0"/>
        <v>26188.5</v>
      </c>
      <c r="G21" s="19"/>
      <c r="H21" s="16"/>
      <c r="I21" s="17"/>
      <c r="J21" s="18"/>
    </row>
    <row r="22" spans="2:10" x14ac:dyDescent="0.25">
      <c r="B22" s="7">
        <v>46131</v>
      </c>
      <c r="C22" s="8">
        <v>1014.5</v>
      </c>
      <c r="D22" s="9"/>
      <c r="E22" s="10">
        <v>25.5</v>
      </c>
      <c r="F22" s="33">
        <f t="shared" si="0"/>
        <v>25869.75</v>
      </c>
      <c r="G22" s="19"/>
      <c r="H22" s="16"/>
      <c r="I22" s="17"/>
      <c r="J22" s="18"/>
    </row>
    <row r="23" spans="2:10" x14ac:dyDescent="0.25">
      <c r="B23" s="7">
        <v>46132</v>
      </c>
      <c r="C23" s="8">
        <v>985.5</v>
      </c>
      <c r="D23" s="9"/>
      <c r="E23" s="10">
        <v>25.5</v>
      </c>
      <c r="F23" s="33">
        <f t="shared" si="0"/>
        <v>25130.25</v>
      </c>
      <c r="G23" s="19"/>
      <c r="H23" s="16"/>
      <c r="I23" s="17"/>
      <c r="J23" s="18"/>
    </row>
    <row r="24" spans="2:10" x14ac:dyDescent="0.25">
      <c r="B24" s="7">
        <v>46133</v>
      </c>
      <c r="C24" s="8">
        <v>985</v>
      </c>
      <c r="D24" s="9"/>
      <c r="E24" s="10">
        <v>25.5</v>
      </c>
      <c r="F24" s="33">
        <f t="shared" si="0"/>
        <v>25117.5</v>
      </c>
      <c r="G24" s="19"/>
      <c r="H24" s="16"/>
      <c r="I24" s="17"/>
      <c r="J24" s="18"/>
    </row>
    <row r="25" spans="2:10" x14ac:dyDescent="0.25">
      <c r="B25" s="7">
        <v>46134</v>
      </c>
      <c r="C25" s="8">
        <v>978</v>
      </c>
      <c r="D25" s="9"/>
      <c r="E25" s="10">
        <v>25.5</v>
      </c>
      <c r="F25" s="33">
        <f t="shared" si="0"/>
        <v>24939</v>
      </c>
      <c r="G25" s="19"/>
      <c r="H25" s="16"/>
      <c r="I25" s="17"/>
      <c r="J25" s="18"/>
    </row>
    <row r="26" spans="2:10" x14ac:dyDescent="0.25">
      <c r="B26" s="7">
        <v>46135</v>
      </c>
      <c r="C26" s="8">
        <v>969</v>
      </c>
      <c r="D26" s="9"/>
      <c r="E26" s="10">
        <v>25.5</v>
      </c>
      <c r="F26" s="33">
        <f t="shared" si="0"/>
        <v>24709.5</v>
      </c>
      <c r="G26" s="19"/>
      <c r="H26" s="16"/>
      <c r="I26" s="17"/>
      <c r="J26" s="18"/>
    </row>
    <row r="27" spans="2:10" x14ac:dyDescent="0.25">
      <c r="B27" s="7">
        <v>46136</v>
      </c>
      <c r="C27" s="8">
        <v>983</v>
      </c>
      <c r="D27" s="9"/>
      <c r="E27" s="10">
        <v>25.5</v>
      </c>
      <c r="F27" s="33">
        <f t="shared" si="0"/>
        <v>25066.5</v>
      </c>
      <c r="G27" s="19"/>
      <c r="H27" s="16"/>
      <c r="I27" s="17"/>
      <c r="J27" s="18"/>
    </row>
    <row r="28" spans="2:10" x14ac:dyDescent="0.25">
      <c r="B28" s="7">
        <v>46137</v>
      </c>
      <c r="C28" s="8">
        <v>953</v>
      </c>
      <c r="D28" s="9"/>
      <c r="E28" s="10">
        <v>25.5</v>
      </c>
      <c r="F28" s="33">
        <f t="shared" si="0"/>
        <v>24301.5</v>
      </c>
      <c r="G28" s="19"/>
      <c r="H28" s="16"/>
      <c r="I28" s="17"/>
      <c r="J28" s="18"/>
    </row>
    <row r="29" spans="2:10" x14ac:dyDescent="0.25">
      <c r="B29" s="7">
        <v>46138</v>
      </c>
      <c r="C29" s="8">
        <v>977</v>
      </c>
      <c r="D29" s="9"/>
      <c r="E29" s="10">
        <v>25.5</v>
      </c>
      <c r="F29" s="33">
        <f t="shared" si="0"/>
        <v>24913.5</v>
      </c>
      <c r="G29" s="19"/>
      <c r="H29" s="16"/>
      <c r="I29" s="17"/>
      <c r="J29" s="18"/>
    </row>
    <row r="30" spans="2:10" x14ac:dyDescent="0.25">
      <c r="B30" s="7">
        <v>46139</v>
      </c>
      <c r="C30" s="8">
        <v>956</v>
      </c>
      <c r="D30" s="9"/>
      <c r="E30" s="10">
        <v>25.5</v>
      </c>
      <c r="F30" s="33">
        <f t="shared" si="0"/>
        <v>24378</v>
      </c>
      <c r="G30" s="19"/>
      <c r="H30" s="16"/>
      <c r="I30" s="17"/>
      <c r="J30" s="18"/>
    </row>
    <row r="31" spans="2:10" x14ac:dyDescent="0.25">
      <c r="B31" s="7">
        <v>46140</v>
      </c>
      <c r="C31" s="8">
        <v>996.5</v>
      </c>
      <c r="D31" s="9"/>
      <c r="E31" s="10">
        <v>25.5</v>
      </c>
      <c r="F31" s="33">
        <f t="shared" si="0"/>
        <v>25410.75</v>
      </c>
      <c r="G31" s="19"/>
      <c r="H31" s="16"/>
      <c r="I31" s="17"/>
      <c r="J31" s="18"/>
    </row>
    <row r="32" spans="2:10" x14ac:dyDescent="0.25">
      <c r="B32" s="7">
        <v>46141</v>
      </c>
      <c r="C32" s="8">
        <v>1040</v>
      </c>
      <c r="D32" s="9"/>
      <c r="E32" s="10">
        <v>25.5</v>
      </c>
      <c r="F32" s="33">
        <f t="shared" si="0"/>
        <v>26520</v>
      </c>
      <c r="G32" s="19"/>
      <c r="H32" s="16"/>
      <c r="I32" s="17"/>
      <c r="J32" s="18"/>
    </row>
    <row r="33" spans="2:12" x14ac:dyDescent="0.25">
      <c r="B33" s="7">
        <v>46142</v>
      </c>
      <c r="C33" s="8">
        <v>1079.5</v>
      </c>
      <c r="D33" s="9"/>
      <c r="E33" s="10">
        <v>25.5</v>
      </c>
      <c r="F33" s="33">
        <f t="shared" si="0"/>
        <v>27527.25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29401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8243.9549999999545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749725.5</v>
      </c>
      <c r="L36" s="31">
        <f>J36-J4-J5-J6+J37</f>
        <v>749725.5</v>
      </c>
    </row>
    <row r="37" spans="2:12" x14ac:dyDescent="0.25">
      <c r="B37" s="26" t="s">
        <v>14</v>
      </c>
      <c r="C37" s="30">
        <f>C35</f>
        <v>29401</v>
      </c>
      <c r="D37" s="9">
        <f>D35/1.03</f>
        <v>0</v>
      </c>
      <c r="E37" s="10"/>
      <c r="F37" s="33">
        <f>SUM(F4:F36)</f>
        <v>749725.5</v>
      </c>
      <c r="G37" s="19"/>
      <c r="H37" s="17" t="s">
        <v>15</v>
      </c>
      <c r="I37" s="17">
        <v>0.01</v>
      </c>
      <c r="J37" s="18">
        <f>J36*I37</f>
        <v>7497.2550000000001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748978.8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4D954-FDEF-4694-A100-AB451A3DC477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1058.5</v>
      </c>
      <c r="D4" s="9"/>
      <c r="E4" s="10">
        <v>25.5</v>
      </c>
      <c r="F4" s="33">
        <f>E4*C4</f>
        <v>26991.75</v>
      </c>
      <c r="G4" s="11"/>
      <c r="H4" s="12" t="s">
        <v>6</v>
      </c>
      <c r="I4" s="13">
        <v>0.01</v>
      </c>
      <c r="J4" s="14">
        <f>(F36+F37)*I4</f>
        <v>1875.27</v>
      </c>
    </row>
    <row r="5" spans="2:29" x14ac:dyDescent="0.25">
      <c r="B5" s="7">
        <v>46144</v>
      </c>
      <c r="C5" s="8">
        <v>1079</v>
      </c>
      <c r="D5" s="9"/>
      <c r="E5" s="10">
        <v>25.5</v>
      </c>
      <c r="F5" s="33">
        <f t="shared" ref="F5:F34" si="0">E5*C5</f>
        <v>27514.5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995</v>
      </c>
      <c r="D6" s="9"/>
      <c r="E6" s="10">
        <v>25.5</v>
      </c>
      <c r="F6" s="33">
        <f t="shared" si="0"/>
        <v>25372.5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1075</v>
      </c>
      <c r="D7" s="9"/>
      <c r="E7" s="10">
        <v>25.5</v>
      </c>
      <c r="F7" s="33">
        <f t="shared" si="0"/>
        <v>27412.5</v>
      </c>
      <c r="G7" s="11"/>
      <c r="H7" s="12" t="s">
        <v>9</v>
      </c>
      <c r="I7" s="13"/>
      <c r="J7" s="14">
        <f>'NİSAN 2026'!J39*-1</f>
        <v>-748978.8</v>
      </c>
    </row>
    <row r="8" spans="2:29" x14ac:dyDescent="0.25">
      <c r="B8" s="7">
        <v>46147</v>
      </c>
      <c r="C8" s="8">
        <v>1059.5</v>
      </c>
      <c r="D8" s="9"/>
      <c r="E8" s="10">
        <v>25.5</v>
      </c>
      <c r="F8" s="33">
        <f t="shared" si="0"/>
        <v>27017.25</v>
      </c>
      <c r="G8" s="15"/>
      <c r="H8" s="16"/>
      <c r="I8" s="17"/>
      <c r="J8" s="18"/>
    </row>
    <row r="9" spans="2:29" x14ac:dyDescent="0.25">
      <c r="B9" s="7">
        <v>46148</v>
      </c>
      <c r="C9" s="8">
        <v>1037</v>
      </c>
      <c r="D9" s="9"/>
      <c r="E9" s="10">
        <v>25.5</v>
      </c>
      <c r="F9" s="33">
        <f t="shared" si="0"/>
        <v>26443.5</v>
      </c>
      <c r="G9" s="15"/>
      <c r="H9" s="16"/>
      <c r="I9" s="17"/>
      <c r="J9" s="18"/>
    </row>
    <row r="10" spans="2:29" x14ac:dyDescent="0.25">
      <c r="B10" s="7">
        <v>46149</v>
      </c>
      <c r="C10" s="8">
        <v>1050</v>
      </c>
      <c r="D10" s="9"/>
      <c r="E10" s="10">
        <v>25.5</v>
      </c>
      <c r="F10" s="33">
        <f t="shared" si="0"/>
        <v>26775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7354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-747103.53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187527</v>
      </c>
      <c r="L36" s="31">
        <f>J36-J4-J5-J6+J37</f>
        <v>187527</v>
      </c>
    </row>
    <row r="37" spans="2:12" x14ac:dyDescent="0.25">
      <c r="B37" s="26" t="s">
        <v>14</v>
      </c>
      <c r="C37" s="30">
        <f>C35</f>
        <v>7354</v>
      </c>
      <c r="D37" s="9">
        <f>D35/1.03</f>
        <v>0</v>
      </c>
      <c r="E37" s="10"/>
      <c r="F37" s="33">
        <f>SUM(F4:F36)</f>
        <v>187527</v>
      </c>
      <c r="G37" s="19"/>
      <c r="H37" s="17" t="s">
        <v>15</v>
      </c>
      <c r="I37" s="17">
        <v>0.01</v>
      </c>
      <c r="J37" s="18">
        <f>J36*I37</f>
        <v>1875.27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936505.8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2026-05-09T13:39:21Z</dcterms:modified>
</cp:coreProperties>
</file>